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'!$A$1:$E$70</definedName>
  </definedNames>
  <calcPr calcId="144525"/>
</workbook>
</file>

<file path=xl/calcChain.xml><?xml version="1.0" encoding="utf-8"?>
<calcChain xmlns="http://schemas.openxmlformats.org/spreadsheetml/2006/main">
  <c r="C68" i="1" l="1"/>
  <c r="C67" i="1"/>
  <c r="C64" i="1"/>
  <c r="C61" i="1"/>
  <c r="C59" i="1"/>
  <c r="C57" i="1"/>
  <c r="C53" i="1"/>
  <c r="C50" i="1"/>
  <c r="C48" i="1"/>
  <c r="C35" i="1"/>
  <c r="C30" i="1"/>
  <c r="C28" i="1"/>
  <c r="C69" i="1" s="1"/>
  <c r="C70" i="1" s="1"/>
  <c r="D18" i="1" s="1"/>
  <c r="C26" i="1"/>
  <c r="C24" i="1"/>
  <c r="D13" i="1"/>
  <c r="D9" i="1"/>
  <c r="D17" i="1" s="1"/>
  <c r="D19" i="1" l="1"/>
  <c r="D20" i="1"/>
</calcChain>
</file>

<file path=xl/sharedStrings.xml><?xml version="1.0" encoding="utf-8"?>
<sst xmlns="http://schemas.openxmlformats.org/spreadsheetml/2006/main" count="126" uniqueCount="105">
  <si>
    <t>Отчет об исполнении ООО "Лидер" договора управления МДК по адресу:</t>
  </si>
  <si>
    <t>г. Чита мкр.Осетровка, д.21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</si>
  <si>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</si>
  <si>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</si>
  <si>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</si>
  <si>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</si>
  <si>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</si>
  <si>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</si>
  <si>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</si>
  <si>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</si>
  <si>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</si>
  <si>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</si>
  <si>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</si>
  <si>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</si>
  <si>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</si>
  <si>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</si>
  <si>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</si>
  <si>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</si>
  <si>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</si>
  <si>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</si>
  <si>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</si>
  <si>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</si>
  <si>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</si>
  <si>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</si>
  <si>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</si>
  <si>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</si>
  <si>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</si>
  <si>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</si>
  <si>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</si>
  <si>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</si>
  <si>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</si>
  <si>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К=0,6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</si>
  <si>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</si>
  <si>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</si>
  <si>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</si>
  <si>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4.2</t>
  </si>
  <si>
    <t>Хол.вода потр.при содер.общ.имущ.в МКД 1,2,3,4 кв.2023 1-5 эт. К=0,6</t>
  </si>
  <si>
    <t>4.3</t>
  </si>
  <si>
    <t>Отведение сточных вод в целях сод.общ.имущ.МКД1-4кв.2023г.1-5эт.К=0,6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</si>
  <si>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</si>
  <si>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</si>
  <si>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</si>
  <si>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</si>
  <si>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светильника с датчиком на движение</t>
  </si>
  <si>
    <t>шт.</t>
  </si>
  <si>
    <t>5.2</t>
  </si>
  <si>
    <t>Очистка канализационной сети</t>
  </si>
  <si>
    <t>м</t>
  </si>
  <si>
    <t>5.3</t>
  </si>
  <si>
    <t>Подготовка ТУ Осетровка, д.21</t>
  </si>
  <si>
    <t>дом</t>
  </si>
  <si>
    <t>5.4</t>
  </si>
  <si>
    <t>Сброс воздуха со стояков отопления</t>
  </si>
  <si>
    <t>стояк</t>
  </si>
  <si>
    <t>5.5</t>
  </si>
  <si>
    <t>Осмотр и ремонт ВРУ</t>
  </si>
  <si>
    <t>5.6</t>
  </si>
  <si>
    <t>Осмотр системы отопления в квартире</t>
  </si>
  <si>
    <t>Кв.</t>
  </si>
  <si>
    <t>5.7</t>
  </si>
  <si>
    <t>Осмотр электросчетчика</t>
  </si>
  <si>
    <t>5.8</t>
  </si>
  <si>
    <t>Остекление окна в подъезде</t>
  </si>
  <si>
    <t>5.9</t>
  </si>
  <si>
    <t>Заделка отверстий площадью до 0,03 м2 монтажной пеной</t>
  </si>
  <si>
    <t>5.10</t>
  </si>
  <si>
    <t>Замена крана маевского 15</t>
  </si>
  <si>
    <t>5.11</t>
  </si>
  <si>
    <t>Замена радиаторного блока д.20 ( без ст-ти блоков)</t>
  </si>
  <si>
    <t>5.12</t>
  </si>
  <si>
    <t>Запуск внутр-й системы отоп-я (пост-ка на циркуляцию) с обходом подвал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</si>
  <si>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</si>
  <si>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</si>
  <si>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</si>
  <si>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</si>
  <si>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</si>
  <si>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</si>
  <si>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</si>
  <si>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</si>
  <si>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</si>
  <si>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</si>
  <si>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</si>
  <si>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</si>
  <si>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</si>
  <si>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</si>
  <si>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г.коэф.0,6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</si>
  <si>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</si>
  <si>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</si>
  <si>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</si>
  <si>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</si>
  <si>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</si>
  <si>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</si>
  <si>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К=0,6</t>
  </si>
  <si>
    <t>13.2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</si>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</sst>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1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1" fillId="3" borderId="5" xfId="4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right" vertical="center"/>
    </xf>
    <xf numFmtId="43" fontId="11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78"/>
  <sheetViews>
    <sheetView tabSelected="1" zoomScaleNormal="100" workbookViewId="0">
      <selection activeCell="F70" sqref="F70"/>
    </sheetView>
  </sheetViews>
  <sheetFormatPr defaultRowHeight="15" outlineLevelRow="2" x14ac:dyDescent="0.25"/>
  <cols>
    <col min="1" max="1" width="9.140625" style="90"/>
    <col min="2" max="2" width="68.140625" style="97" customWidth="1"/>
    <col min="3" max="3" width="14.7109375" style="98" customWidth="1"/>
    <col min="4" max="4" width="9.140625" style="99" customWidth="1"/>
    <col min="5" max="5" width="12.7109375" style="99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-691165.83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329553.82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326381.98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3171.84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420730.43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420730.43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-91176.609999999986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C70</f>
        <v>337038.62400000001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-7484.8040000000037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-698650.63399999996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78762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78762</v>
      </c>
      <c r="D25" s="46" t="s">
        <v>29</v>
      </c>
      <c r="E25" s="47">
        <v>15752.4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32024.639999999999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32024.639999999999</v>
      </c>
      <c r="D27" s="46" t="s">
        <v>29</v>
      </c>
      <c r="E27" s="47">
        <v>15752.4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2"/>
      <c r="E28" s="43"/>
    </row>
    <row r="29" spans="1:8" s="50" customFormat="1" x14ac:dyDescent="0.25">
      <c r="A29" s="45" t="s">
        <v>13</v>
      </c>
      <c r="B29" s="53"/>
      <c r="C29" s="54"/>
      <c r="D29" s="55"/>
      <c r="E29" s="56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4331.91</v>
      </c>
      <c r="D30" s="43"/>
      <c r="E30" s="43"/>
    </row>
    <row r="31" spans="1:8" s="50" customFormat="1" x14ac:dyDescent="0.25">
      <c r="A31" s="45" t="s">
        <v>34</v>
      </c>
      <c r="B31" s="46"/>
      <c r="C31" s="47"/>
      <c r="D31" s="46"/>
      <c r="E31" s="47"/>
      <c r="F31" s="49"/>
      <c r="G31" s="49"/>
      <c r="H31" s="49"/>
    </row>
    <row r="32" spans="1:8" s="50" customFormat="1" x14ac:dyDescent="0.25">
      <c r="A32" s="45" t="s">
        <v>35</v>
      </c>
      <c r="B32" s="46" t="s">
        <v>36</v>
      </c>
      <c r="C32" s="47">
        <v>1575.24</v>
      </c>
      <c r="D32" s="46" t="s">
        <v>29</v>
      </c>
      <c r="E32" s="47">
        <v>15752.4</v>
      </c>
      <c r="F32" s="49"/>
      <c r="G32" s="49"/>
      <c r="H32" s="49"/>
    </row>
    <row r="33" spans="1:8" s="50" customFormat="1" x14ac:dyDescent="0.25">
      <c r="A33" s="45" t="s">
        <v>37</v>
      </c>
      <c r="B33" s="46" t="s">
        <v>38</v>
      </c>
      <c r="C33" s="47">
        <v>918.36</v>
      </c>
      <c r="D33" s="46" t="s">
        <v>29</v>
      </c>
      <c r="E33" s="47">
        <v>15752.4</v>
      </c>
      <c r="F33" s="49"/>
      <c r="G33" s="49"/>
      <c r="H33" s="49"/>
    </row>
    <row r="34" spans="1:8" s="50" customFormat="1" x14ac:dyDescent="0.25">
      <c r="A34" s="45" t="s">
        <v>39</v>
      </c>
      <c r="B34" s="46" t="s">
        <v>40</v>
      </c>
      <c r="C34" s="47">
        <v>1838.31</v>
      </c>
      <c r="D34" s="46" t="s">
        <v>29</v>
      </c>
      <c r="E34" s="47">
        <v>15752.4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41</v>
      </c>
      <c r="C35" s="57">
        <f>C36+C37+C38+C39+C40+C41+C42+C43+C44+C45+C46+C47</f>
        <v>85710.79</v>
      </c>
      <c r="D35" s="58"/>
      <c r="E35" s="58"/>
      <c r="F35" s="44"/>
      <c r="G35" s="44"/>
    </row>
    <row r="36" spans="1:8" outlineLevel="1" x14ac:dyDescent="0.25">
      <c r="A36" s="18" t="s">
        <v>42</v>
      </c>
      <c r="B36" s="46" t="s">
        <v>43</v>
      </c>
      <c r="C36" s="47">
        <v>4282.42</v>
      </c>
      <c r="D36" s="46" t="s">
        <v>44</v>
      </c>
      <c r="E36" s="47">
        <v>2</v>
      </c>
      <c r="F36" s="44"/>
      <c r="G36" s="44"/>
    </row>
    <row r="37" spans="1:8" outlineLevel="1" x14ac:dyDescent="0.25">
      <c r="A37" s="18" t="s">
        <v>45</v>
      </c>
      <c r="B37" s="46" t="s">
        <v>46</v>
      </c>
      <c r="C37" s="47">
        <v>284.83999999999997</v>
      </c>
      <c r="D37" s="46" t="s">
        <v>47</v>
      </c>
      <c r="E37" s="47">
        <v>2</v>
      </c>
      <c r="F37" s="44"/>
      <c r="G37" s="44"/>
    </row>
    <row r="38" spans="1:8" ht="30" customHeight="1" outlineLevel="1" x14ac:dyDescent="0.25">
      <c r="A38" s="18" t="s">
        <v>48</v>
      </c>
      <c r="B38" s="46" t="s">
        <v>49</v>
      </c>
      <c r="C38" s="47">
        <v>31968.87</v>
      </c>
      <c r="D38" s="46" t="s">
        <v>50</v>
      </c>
      <c r="E38" s="47">
        <v>1</v>
      </c>
      <c r="F38" s="44"/>
      <c r="G38" s="44"/>
    </row>
    <row r="39" spans="1:8" outlineLevel="1" x14ac:dyDescent="0.25">
      <c r="A39" s="18" t="s">
        <v>51</v>
      </c>
      <c r="B39" s="46" t="s">
        <v>52</v>
      </c>
      <c r="C39" s="47">
        <v>555.12</v>
      </c>
      <c r="D39" s="46" t="s">
        <v>53</v>
      </c>
      <c r="E39" s="47">
        <v>1</v>
      </c>
      <c r="F39" s="44"/>
      <c r="G39" s="44"/>
    </row>
    <row r="40" spans="1:8" outlineLevel="1" x14ac:dyDescent="0.25">
      <c r="A40" s="18" t="s">
        <v>54</v>
      </c>
      <c r="B40" s="46" t="s">
        <v>55</v>
      </c>
      <c r="C40" s="47">
        <v>30148.13</v>
      </c>
      <c r="D40" s="46" t="s">
        <v>50</v>
      </c>
      <c r="E40" s="47">
        <v>1</v>
      </c>
      <c r="F40" s="44"/>
      <c r="G40" s="44"/>
    </row>
    <row r="41" spans="1:8" outlineLevel="1" x14ac:dyDescent="0.25">
      <c r="A41" s="18" t="s">
        <v>56</v>
      </c>
      <c r="B41" s="46" t="s">
        <v>57</v>
      </c>
      <c r="C41" s="47">
        <v>2644.71</v>
      </c>
      <c r="D41" s="46" t="s">
        <v>58</v>
      </c>
      <c r="E41" s="47">
        <v>3</v>
      </c>
      <c r="F41" s="44"/>
      <c r="G41" s="44"/>
    </row>
    <row r="42" spans="1:8" outlineLevel="1" x14ac:dyDescent="0.25">
      <c r="A42" s="18" t="s">
        <v>59</v>
      </c>
      <c r="B42" s="46" t="s">
        <v>60</v>
      </c>
      <c r="C42" s="47">
        <v>284.26</v>
      </c>
      <c r="D42" s="46" t="s">
        <v>44</v>
      </c>
      <c r="E42" s="47">
        <v>1</v>
      </c>
      <c r="F42" s="44"/>
      <c r="G42" s="44"/>
    </row>
    <row r="43" spans="1:8" outlineLevel="1" x14ac:dyDescent="0.25">
      <c r="A43" s="18" t="s">
        <v>61</v>
      </c>
      <c r="B43" s="46" t="s">
        <v>62</v>
      </c>
      <c r="C43" s="47">
        <v>4845.7</v>
      </c>
      <c r="D43" s="46" t="s">
        <v>44</v>
      </c>
      <c r="E43" s="47">
        <v>2</v>
      </c>
      <c r="F43" s="44"/>
      <c r="G43" s="44"/>
    </row>
    <row r="44" spans="1:8" outlineLevel="1" x14ac:dyDescent="0.25">
      <c r="A44" s="18" t="s">
        <v>63</v>
      </c>
      <c r="B44" s="46" t="s">
        <v>64</v>
      </c>
      <c r="C44" s="47">
        <v>318.52999999999997</v>
      </c>
      <c r="D44" s="46" t="s">
        <v>44</v>
      </c>
      <c r="E44" s="47">
        <v>1</v>
      </c>
      <c r="F44" s="44"/>
      <c r="G44" s="44"/>
    </row>
    <row r="45" spans="1:8" outlineLevel="1" x14ac:dyDescent="0.25">
      <c r="A45" s="18" t="s">
        <v>65</v>
      </c>
      <c r="B45" s="46" t="s">
        <v>66</v>
      </c>
      <c r="C45" s="47">
        <v>2482.7600000000002</v>
      </c>
      <c r="D45" s="46" t="s">
        <v>44</v>
      </c>
      <c r="E45" s="47">
        <v>2</v>
      </c>
      <c r="F45" s="44"/>
      <c r="G45" s="44"/>
    </row>
    <row r="46" spans="1:8" outlineLevel="1" x14ac:dyDescent="0.25">
      <c r="A46" s="18" t="s">
        <v>67</v>
      </c>
      <c r="B46" s="46" t="s">
        <v>68</v>
      </c>
      <c r="C46" s="47">
        <v>5929.83</v>
      </c>
      <c r="D46" s="46" t="s">
        <v>44</v>
      </c>
      <c r="E46" s="47">
        <v>1</v>
      </c>
      <c r="F46" s="44"/>
      <c r="G46" s="44"/>
    </row>
    <row r="47" spans="1:8" outlineLevel="1" x14ac:dyDescent="0.25">
      <c r="A47" s="18" t="s">
        <v>69</v>
      </c>
      <c r="B47" s="46" t="s">
        <v>70</v>
      </c>
      <c r="C47" s="47">
        <v>1965.62</v>
      </c>
      <c r="D47" s="46" t="s">
        <v>50</v>
      </c>
      <c r="E47" s="47">
        <v>1</v>
      </c>
      <c r="F47" s="44"/>
      <c r="G47" s="44"/>
    </row>
    <row r="48" spans="1:8" s="62" customFormat="1" ht="28.5" outlineLevel="2" x14ac:dyDescent="0.25">
      <c r="A48" s="59">
        <v>6</v>
      </c>
      <c r="B48" s="41" t="s">
        <v>71</v>
      </c>
      <c r="C48" s="60">
        <f>C49</f>
        <v>0</v>
      </c>
      <c r="D48" s="61"/>
      <c r="E48" s="61"/>
    </row>
    <row r="49" spans="1:8" s="62" customFormat="1" outlineLevel="2" x14ac:dyDescent="0.25">
      <c r="A49" s="63" t="s">
        <v>72</v>
      </c>
      <c r="B49" s="64"/>
      <c r="C49" s="65"/>
      <c r="D49" s="66"/>
      <c r="E49" s="67"/>
    </row>
    <row r="50" spans="1:8" s="62" customFormat="1" ht="28.5" outlineLevel="2" x14ac:dyDescent="0.25">
      <c r="A50" s="59">
        <v>7</v>
      </c>
      <c r="B50" s="41" t="s">
        <v>73</v>
      </c>
      <c r="C50" s="60">
        <f>C51</f>
        <v>0</v>
      </c>
      <c r="D50" s="61"/>
      <c r="E50" s="68"/>
    </row>
    <row r="51" spans="1:8" s="62" customFormat="1" outlineLevel="2" x14ac:dyDescent="0.25">
      <c r="A51" s="63" t="s">
        <v>74</v>
      </c>
      <c r="B51" s="69"/>
      <c r="C51" s="65"/>
      <c r="D51" s="66"/>
      <c r="E51" s="67"/>
    </row>
    <row r="52" spans="1:8" s="62" customFormat="1" outlineLevel="2" x14ac:dyDescent="0.25">
      <c r="A52" s="59">
        <v>8</v>
      </c>
      <c r="B52" s="41" t="s">
        <v>75</v>
      </c>
      <c r="C52" s="60">
        <v>0</v>
      </c>
      <c r="D52" s="61"/>
      <c r="E52" s="61"/>
    </row>
    <row r="53" spans="1:8" s="62" customFormat="1" ht="28.5" outlineLevel="2" x14ac:dyDescent="0.25">
      <c r="A53" s="59">
        <v>9</v>
      </c>
      <c r="B53" s="41" t="s">
        <v>76</v>
      </c>
      <c r="C53" s="60">
        <f>SUM(C54:C56)</f>
        <v>0</v>
      </c>
      <c r="D53" s="61"/>
      <c r="E53" s="61"/>
    </row>
    <row r="54" spans="1:8" s="62" customFormat="1" outlineLevel="2" x14ac:dyDescent="0.25">
      <c r="A54" s="70" t="s">
        <v>77</v>
      </c>
      <c r="B54" s="64"/>
      <c r="C54" s="71"/>
      <c r="D54" s="66"/>
      <c r="E54" s="66"/>
    </row>
    <row r="55" spans="1:8" s="62" customFormat="1" outlineLevel="2" x14ac:dyDescent="0.25">
      <c r="A55" s="70" t="s">
        <v>78</v>
      </c>
      <c r="B55" s="64"/>
      <c r="C55" s="71"/>
      <c r="D55" s="66"/>
      <c r="E55" s="66"/>
    </row>
    <row r="56" spans="1:8" s="62" customFormat="1" outlineLevel="2" x14ac:dyDescent="0.25">
      <c r="A56" s="70" t="s">
        <v>79</v>
      </c>
      <c r="B56" s="64"/>
      <c r="C56" s="71"/>
      <c r="D56" s="66"/>
      <c r="E56" s="66"/>
    </row>
    <row r="57" spans="1:8" s="62" customFormat="1" ht="28.5" outlineLevel="2" x14ac:dyDescent="0.25">
      <c r="A57" s="59">
        <v>10</v>
      </c>
      <c r="B57" s="41" t="s">
        <v>80</v>
      </c>
      <c r="C57" s="60">
        <f>C58</f>
        <v>5245.55</v>
      </c>
      <c r="D57" s="61"/>
      <c r="E57" s="61"/>
    </row>
    <row r="58" spans="1:8" s="62" customFormat="1" outlineLevel="2" x14ac:dyDescent="0.25">
      <c r="A58" s="70" t="s">
        <v>81</v>
      </c>
      <c r="B58" s="46" t="s">
        <v>82</v>
      </c>
      <c r="C58" s="47">
        <v>5245.55</v>
      </c>
      <c r="D58" s="46" t="s">
        <v>29</v>
      </c>
      <c r="E58" s="47">
        <v>15752.4</v>
      </c>
    </row>
    <row r="59" spans="1:8" s="62" customFormat="1" ht="28.5" outlineLevel="2" x14ac:dyDescent="0.25">
      <c r="A59" s="59">
        <v>11</v>
      </c>
      <c r="B59" s="41" t="s">
        <v>83</v>
      </c>
      <c r="C59" s="60">
        <f>SUM(C60:C60)</f>
        <v>16146.21</v>
      </c>
      <c r="D59" s="61"/>
      <c r="E59" s="61"/>
    </row>
    <row r="60" spans="1:8" s="62" customFormat="1" outlineLevel="2" x14ac:dyDescent="0.25">
      <c r="A60" s="70" t="s">
        <v>84</v>
      </c>
      <c r="B60" s="46" t="s">
        <v>85</v>
      </c>
      <c r="C60" s="47">
        <v>16146.21</v>
      </c>
      <c r="D60" s="46" t="s">
        <v>29</v>
      </c>
      <c r="E60" s="47">
        <v>15752.4</v>
      </c>
    </row>
    <row r="61" spans="1:8" s="50" customFormat="1" ht="28.5" x14ac:dyDescent="0.25">
      <c r="A61" s="59">
        <v>12</v>
      </c>
      <c r="B61" s="41" t="s">
        <v>86</v>
      </c>
      <c r="C61" s="60">
        <f>C62+C63</f>
        <v>677.39</v>
      </c>
      <c r="D61" s="61"/>
      <c r="E61" s="61"/>
      <c r="F61" s="49"/>
      <c r="G61" s="49"/>
      <c r="H61" s="49"/>
    </row>
    <row r="62" spans="1:8" s="50" customFormat="1" x14ac:dyDescent="0.25">
      <c r="A62" s="70" t="s">
        <v>87</v>
      </c>
      <c r="B62" s="46" t="s">
        <v>88</v>
      </c>
      <c r="C62" s="47">
        <v>677.39</v>
      </c>
      <c r="D62" s="46" t="s">
        <v>29</v>
      </c>
      <c r="E62" s="47">
        <v>325.2</v>
      </c>
      <c r="F62" s="49"/>
      <c r="G62" s="49"/>
      <c r="H62" s="49"/>
    </row>
    <row r="63" spans="1:8" s="50" customFormat="1" x14ac:dyDescent="0.25">
      <c r="A63" s="70" t="s">
        <v>89</v>
      </c>
      <c r="B63" s="46"/>
      <c r="C63" s="47"/>
      <c r="D63" s="72"/>
      <c r="E63" s="47"/>
      <c r="F63" s="49"/>
      <c r="G63" s="49"/>
      <c r="H63" s="49"/>
    </row>
    <row r="64" spans="1:8" s="62" customFormat="1" ht="57" outlineLevel="2" x14ac:dyDescent="0.25">
      <c r="A64" s="59">
        <v>13</v>
      </c>
      <c r="B64" s="41" t="s">
        <v>90</v>
      </c>
      <c r="C64" s="60">
        <f>C65+C66</f>
        <v>56047.03</v>
      </c>
      <c r="D64" s="61"/>
      <c r="E64" s="61"/>
    </row>
    <row r="65" spans="1:8" s="50" customFormat="1" x14ac:dyDescent="0.25">
      <c r="A65" s="70" t="s">
        <v>91</v>
      </c>
      <c r="B65" s="46" t="s">
        <v>92</v>
      </c>
      <c r="C65" s="47">
        <v>55779.24</v>
      </c>
      <c r="D65" s="46" t="s">
        <v>29</v>
      </c>
      <c r="E65" s="47">
        <v>15752.4</v>
      </c>
      <c r="F65" s="49"/>
      <c r="G65" s="49"/>
      <c r="H65" s="49"/>
    </row>
    <row r="66" spans="1:8" s="62" customFormat="1" outlineLevel="2" x14ac:dyDescent="0.25">
      <c r="A66" s="70" t="s">
        <v>93</v>
      </c>
      <c r="B66" s="46" t="s">
        <v>94</v>
      </c>
      <c r="C66" s="47">
        <v>267.79000000000002</v>
      </c>
      <c r="D66" s="46" t="s">
        <v>29</v>
      </c>
      <c r="E66" s="47">
        <v>15752.4</v>
      </c>
    </row>
    <row r="67" spans="1:8" s="50" customFormat="1" x14ac:dyDescent="0.25">
      <c r="A67" s="73" t="s">
        <v>95</v>
      </c>
      <c r="B67" s="74" t="s">
        <v>96</v>
      </c>
      <c r="C67" s="75">
        <f>C68</f>
        <v>1920</v>
      </c>
      <c r="D67" s="52"/>
      <c r="E67" s="76"/>
      <c r="F67" s="49"/>
      <c r="G67" s="49"/>
      <c r="H67" s="49"/>
    </row>
    <row r="68" spans="1:8" s="62" customFormat="1" ht="45" outlineLevel="2" x14ac:dyDescent="0.25">
      <c r="A68" s="63" t="s">
        <v>97</v>
      </c>
      <c r="B68" s="77" t="s">
        <v>98</v>
      </c>
      <c r="C68" s="78">
        <f>E68*5*12</f>
        <v>1920</v>
      </c>
      <c r="D68" s="79" t="s">
        <v>99</v>
      </c>
      <c r="E68" s="80">
        <v>32</v>
      </c>
    </row>
    <row r="69" spans="1:8" s="50" customFormat="1" x14ac:dyDescent="0.25">
      <c r="A69" s="63" t="s">
        <v>100</v>
      </c>
      <c r="B69" s="81" t="s">
        <v>101</v>
      </c>
      <c r="C69" s="82">
        <f>C24+C26+C28+C30+C35+C48+C50+C52+C53+C57+C59+C61+C64+C67</f>
        <v>280865.52</v>
      </c>
      <c r="D69" s="83"/>
      <c r="E69" s="83"/>
      <c r="F69" s="49"/>
      <c r="G69" s="49"/>
      <c r="H69" s="49"/>
    </row>
    <row r="70" spans="1:8" s="50" customFormat="1" x14ac:dyDescent="0.25">
      <c r="A70" s="73" t="s">
        <v>102</v>
      </c>
      <c r="B70" s="84" t="s">
        <v>103</v>
      </c>
      <c r="C70" s="60">
        <f>C69*1.2</f>
        <v>337038.62400000001</v>
      </c>
      <c r="D70" s="85" t="s">
        <v>104</v>
      </c>
      <c r="E70" s="85"/>
      <c r="F70" s="49"/>
      <c r="G70" s="49"/>
      <c r="H70" s="49"/>
    </row>
    <row r="71" spans="1:8" s="62" customFormat="1" outlineLevel="2" x14ac:dyDescent="0.25">
      <c r="A71" s="86"/>
      <c r="B71" s="87"/>
      <c r="C71" s="88"/>
      <c r="D71" s="89"/>
      <c r="E71" s="89"/>
    </row>
    <row r="72" spans="1:8" x14ac:dyDescent="0.25">
      <c r="B72" s="2"/>
      <c r="C72" s="91"/>
      <c r="D72" s="92"/>
      <c r="E72" s="92"/>
    </row>
    <row r="73" spans="1:8" x14ac:dyDescent="0.25">
      <c r="B73" s="2"/>
      <c r="C73" s="92"/>
      <c r="D73" s="92"/>
      <c r="E73" s="92"/>
    </row>
    <row r="74" spans="1:8" s="62" customFormat="1" outlineLevel="2" x14ac:dyDescent="0.25">
      <c r="A74" s="86"/>
    </row>
    <row r="75" spans="1:8" x14ac:dyDescent="0.25">
      <c r="B75" s="2"/>
      <c r="C75" s="2"/>
      <c r="D75" s="2"/>
      <c r="E75" s="2"/>
      <c r="F75" s="44"/>
    </row>
    <row r="76" spans="1:8" ht="16.5" customHeight="1" x14ac:dyDescent="0.25">
      <c r="B76" s="2"/>
      <c r="C76" s="2"/>
      <c r="D76" s="2"/>
      <c r="E76" s="2"/>
    </row>
    <row r="77" spans="1:8" x14ac:dyDescent="0.25">
      <c r="B77" s="93"/>
      <c r="C77" s="94"/>
      <c r="D77" s="95"/>
      <c r="E77" s="95"/>
    </row>
    <row r="78" spans="1:8" x14ac:dyDescent="0.25">
      <c r="B78" s="93"/>
      <c r="C78" s="94"/>
      <c r="D78" s="96"/>
      <c r="E78" s="95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2024-03-28T06:24:40Z</dcterms:created>
  <dcterms:modified xsi:type="dcterms:W3CDTF">2024-03-28T06:25:01Z</dcterms:modified>
</cp:coreProperties>
</file>